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BAITO_PUBLIC/01_PROJETS/2506_MARSEILLE_CNRS_Batiment G/ZZ_RENDU/251211 CNRS DCE/01 PIECES ECRITES/03_DPGF/"/>
    </mc:Choice>
  </mc:AlternateContent>
  <xr:revisionPtr revIDLastSave="0" documentId="13_ncr:1_{65ABD7DC-93C0-F040-AB1B-012BCBA421EB}" xr6:coauthVersionLast="47" xr6:coauthVersionMax="47" xr10:uidLastSave="{00000000-0000-0000-0000-000000000000}"/>
  <bookViews>
    <workbookView xWindow="12500" yWindow="500" windowWidth="24800" windowHeight="28300" xr2:uid="{4CA9FDA8-40C3-6345-9EEE-F01A25923B9D}"/>
  </bookViews>
  <sheets>
    <sheet name="LOT 4 - SECOND OEUVRE" sheetId="1" r:id="rId1"/>
  </sheets>
  <externalReferences>
    <externalReference r:id="rId2"/>
  </externalReferences>
  <definedNames>
    <definedName name="_._Page">'[1]REVET-SOLS-MURS'!#REF!</definedName>
    <definedName name="_tot1" localSheetId="0">#REF!</definedName>
    <definedName name="_tot1">#REF!</definedName>
    <definedName name="_tot2" localSheetId="0">#REF!</definedName>
    <definedName name="_tot2">#REF!</definedName>
    <definedName name="Atitre1">#REF!</definedName>
    <definedName name="Atitre2">#REF!</definedName>
    <definedName name="Atitre3">#REF!</definedName>
    <definedName name="aTITRE312321321">#REF!</definedName>
    <definedName name="Atitre4">#REF!</definedName>
    <definedName name="Atotal1">#REF!</definedName>
    <definedName name="Atotal2">#REF!</definedName>
    <definedName name="Atotal3">#REF!</definedName>
    <definedName name="Atotal4">#REF!</definedName>
    <definedName name="_xlnm.Criteria">#REF!</definedName>
    <definedName name="Euro">#REF!</definedName>
    <definedName name="_xlnm.Print_Titles" localSheetId="0">'LOT 4 - SECOND OEUVRE'!$1:$4</definedName>
    <definedName name="K">#REF!</definedName>
    <definedName name="K_FO_">#REF!</definedName>
    <definedName name="K_MO_">#REF!</definedName>
    <definedName name="kjkj" localSheetId="0">#REF!</definedName>
    <definedName name="kjkj">#REF!</definedName>
    <definedName name="ligne_bas_de_page">#REF!</definedName>
    <definedName name="ligne_complémentaire">#REF!</definedName>
    <definedName name="ligne_normale">#REF!</definedName>
    <definedName name="MO">#REF!</definedName>
    <definedName name="paragraphe">#REF!</definedName>
    <definedName name="paragraphe_recap">#REF!</definedName>
    <definedName name="PRIX_MO_">#REF!</definedName>
    <definedName name="tata">#REF!</definedName>
    <definedName name="titi">#REF!</definedName>
    <definedName name="tot" localSheetId="0">#REF!</definedName>
    <definedName name="tot">#REF!</definedName>
    <definedName name="toto">#REF!</definedName>
    <definedName name="tutu">#REF!</definedName>
    <definedName name="wrn.Print._.Output." localSheetId="0" hidden="1">{#N/A,#N/A,FALSE,"OUTPUT SHEET "}</definedName>
    <definedName name="wrn.Print._.Output." hidden="1">{#N/A,#N/A,FALSE,"OUTPUT SHEET "}</definedName>
    <definedName name="wrn.Print._.Output._1" localSheetId="0" hidden="1">{#N/A,#N/A,FALSE,"OUTPUT SHEET "}</definedName>
    <definedName name="wrn.Print._.Output._1" hidden="1">{#N/A,#N/A,FALSE,"OUTPUT SHEET "}</definedName>
    <definedName name="wrn.Print._.Output._2" localSheetId="0" hidden="1">{#N/A,#N/A,FALSE,"OUTPUT SHEET "}</definedName>
    <definedName name="wrn.Print._.Output._2" hidden="1">{#N/A,#N/A,FALSE,"OUTPUT SHEET "}</definedName>
    <definedName name="wrn.Print._.Output._3" localSheetId="0" hidden="1">{#N/A,#N/A,FALSE,"OUTPUT SHEET "}</definedName>
    <definedName name="wrn.Print._.Output._3" hidden="1">{#N/A,#N/A,FALSE,"OUTPUT SHEET "}</definedName>
    <definedName name="wrn.Print._.Output._4" localSheetId="0" hidden="1">{#N/A,#N/A,FALSE,"OUTPUT SHEET "}</definedName>
    <definedName name="wrn.Print._.Output._4" hidden="1">{#N/A,#N/A,FALSE,"OUTPUT SHEET "}</definedName>
    <definedName name="wrn.Print._.Output._5" localSheetId="0" hidden="1">{#N/A,#N/A,FALSE,"OUTPUT SHEET "}</definedName>
    <definedName name="wrn.Print._.Output._5" hidden="1">{#N/A,#N/A,FALSE,"OUTPUT SHEET "}</definedName>
    <definedName name="wrn.prix." localSheetId="0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1" localSheetId="0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1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2" localSheetId="0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2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3" localSheetId="0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3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4" localSheetId="0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4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5" localSheetId="0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5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X" localSheetId="0">#REF!</definedName>
    <definedName name="X">#REF!</definedName>
    <definedName name="_xlnm.Print_Area" localSheetId="0">'LOT 4 - SECOND OEUVRE'!$A$1:$F$90</definedName>
    <definedName name="_xlnm.Print_Are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0" i="1" l="1"/>
  <c r="F79" i="1"/>
  <c r="F78" i="1"/>
  <c r="F82" i="1" s="1"/>
  <c r="F84" i="1" s="1"/>
  <c r="F67" i="1"/>
  <c r="F65" i="1"/>
  <c r="D64" i="1"/>
  <c r="F64" i="1" s="1"/>
  <c r="F60" i="1"/>
  <c r="F59" i="1"/>
  <c r="D58" i="1"/>
  <c r="F58" i="1" s="1"/>
  <c r="F56" i="1"/>
  <c r="D55" i="1"/>
  <c r="F55" i="1" s="1"/>
  <c r="D54" i="1"/>
  <c r="F54" i="1" s="1"/>
  <c r="F52" i="1"/>
  <c r="F45" i="1"/>
  <c r="F44" i="1"/>
  <c r="D43" i="1"/>
  <c r="F43" i="1" s="1"/>
  <c r="D40" i="1"/>
  <c r="F40" i="1" s="1"/>
  <c r="F39" i="1"/>
  <c r="F38" i="1"/>
  <c r="F37" i="1"/>
  <c r="F36" i="1"/>
  <c r="D35" i="1"/>
  <c r="F35" i="1" s="1"/>
  <c r="F47" i="1" s="1"/>
  <c r="F28" i="1"/>
  <c r="F27" i="1"/>
  <c r="F26" i="1"/>
  <c r="F25" i="1"/>
  <c r="F24" i="1"/>
  <c r="F23" i="1"/>
  <c r="F22" i="1"/>
  <c r="F21" i="1"/>
  <c r="F18" i="1"/>
  <c r="F17" i="1"/>
  <c r="F16" i="1"/>
  <c r="F15" i="1"/>
  <c r="D14" i="1"/>
  <c r="F14" i="1" s="1"/>
  <c r="D13" i="1"/>
  <c r="F13" i="1" s="1"/>
  <c r="D12" i="1"/>
  <c r="F12" i="1" s="1"/>
  <c r="F11" i="1"/>
  <c r="D10" i="1"/>
  <c r="F10" i="1" s="1"/>
  <c r="F30" i="1" l="1"/>
  <c r="F69" i="1"/>
  <c r="F71" i="1" s="1"/>
  <c r="F85" i="1"/>
  <c r="F86" i="1" s="1"/>
  <c r="F88" i="1" l="1"/>
  <c r="F89" i="1" s="1"/>
  <c r="F90" i="1" s="1"/>
  <c r="F72" i="1"/>
  <c r="F73" i="1" s="1"/>
</calcChain>
</file>

<file path=xl/sharedStrings.xml><?xml version="1.0" encoding="utf-8"?>
<sst xmlns="http://schemas.openxmlformats.org/spreadsheetml/2006/main" count="148" uniqueCount="111">
  <si>
    <r>
      <t>TRANSFORMATION DE L'ANCIENNE BIBLIOTHEQUE DU BATIMENT G EN UN ESPACE DE TRAVAIL COLLABORATIF</t>
    </r>
    <r>
      <rPr>
        <sz val="10"/>
        <color rgb="FF000000"/>
        <rFont val="Aileron Black"/>
        <family val="3"/>
      </rPr>
      <t xml:space="preserve">
</t>
    </r>
    <r>
      <rPr>
        <sz val="10"/>
        <color rgb="FF000000"/>
        <rFont val="Aileron"/>
      </rPr>
      <t>CNRS - DELEGATION PROVENCE ET CORSE</t>
    </r>
  </si>
  <si>
    <t>Le présent détail quantitatif n'est fourni qu'à titre indicatif, l'entrepreneur doit le vérifier, ou le compléter s'il y a lieu, il s'engage sur un prix total forfaitaire</t>
  </si>
  <si>
    <t>LOT 04 - SECOND ŒUVRE</t>
  </si>
  <si>
    <t>DPGF</t>
  </si>
  <si>
    <t>U</t>
  </si>
  <si>
    <t>QUANTITE</t>
  </si>
  <si>
    <t>P.U HT (€)</t>
  </si>
  <si>
    <t>P.T. HT (€)</t>
  </si>
  <si>
    <t>DOUBLAGES / CLOISONS / FAUX PLAFONDS</t>
  </si>
  <si>
    <t>1.1</t>
  </si>
  <si>
    <t>CLOISONS</t>
  </si>
  <si>
    <t>1.1.1</t>
  </si>
  <si>
    <t>Cloisons séparatives 120/70, 53 dB</t>
  </si>
  <si>
    <t>m2</t>
  </si>
  <si>
    <t>1.1.2</t>
  </si>
  <si>
    <t>Cloisons separatives 98/48, 57 dB</t>
  </si>
  <si>
    <t>1.1.3</t>
  </si>
  <si>
    <t>Cloisons separatives 98/48, 53 dB</t>
  </si>
  <si>
    <t>1.1.4</t>
  </si>
  <si>
    <t>Cloisons separatives 98/48, 48 dB</t>
  </si>
  <si>
    <t>1.1.5</t>
  </si>
  <si>
    <t>Cloisons séparatives 72/48</t>
  </si>
  <si>
    <t>1.1.6</t>
  </si>
  <si>
    <t>Habillage sur ossature métallique</t>
  </si>
  <si>
    <t>1.1.7</t>
  </si>
  <si>
    <t>Caissons, gaines et soffites</t>
  </si>
  <si>
    <t>ml</t>
  </si>
  <si>
    <t>1.1.8</t>
  </si>
  <si>
    <t>Incorporation d'huisseries</t>
  </si>
  <si>
    <t>1.1.9</t>
  </si>
  <si>
    <t>Trappe de visite invisibles</t>
  </si>
  <si>
    <t>1.2</t>
  </si>
  <si>
    <t>FAUX PLAFONDS</t>
  </si>
  <si>
    <t>1.2.1</t>
  </si>
  <si>
    <t>Faux plafond Rockfon Mono Acoustic Direct 40/40</t>
  </si>
  <si>
    <t>1.2.2</t>
  </si>
  <si>
    <t>Faux plafond Rockfon Mono Acoustic Direct 40/200</t>
  </si>
  <si>
    <t>1.2.3</t>
  </si>
  <si>
    <t xml:space="preserve">Faux plafond demontable dalles 600x600 </t>
  </si>
  <si>
    <t>1.2.4</t>
  </si>
  <si>
    <t>Faux plafond non démontable en plaques de plâtre</t>
  </si>
  <si>
    <t>1.2.5</t>
  </si>
  <si>
    <t>Plafond suspendu acoustique</t>
  </si>
  <si>
    <t>1.2.6</t>
  </si>
  <si>
    <t>Habillage mural acoustique</t>
  </si>
  <si>
    <t>1.2.7</t>
  </si>
  <si>
    <t>Encoffrements réseaux circulation</t>
  </si>
  <si>
    <t xml:space="preserve">Trappes </t>
  </si>
  <si>
    <t>Sous total Cloisons / faux plafonds</t>
  </si>
  <si>
    <t>REVETEMENTS DE SOLS - REVETEMENTS MURAUX</t>
  </si>
  <si>
    <t>2.1</t>
  </si>
  <si>
    <t>Revêtements de sols</t>
  </si>
  <si>
    <t>2.1.1</t>
  </si>
  <si>
    <t>Enduit de lissage et ragréage</t>
  </si>
  <si>
    <t>2.1.2</t>
  </si>
  <si>
    <t>Revêtement de sol dur - Carrelage en grès cérame collé</t>
  </si>
  <si>
    <t>Plinthes à gorge</t>
  </si>
  <si>
    <t>2.1.3</t>
  </si>
  <si>
    <t>Revêtement de sol moquette</t>
  </si>
  <si>
    <t>2.1.4</t>
  </si>
  <si>
    <t>Revêtement RDC Circulation (entrée tisanerie + stockage+ sanitaires)</t>
  </si>
  <si>
    <t>2.1.5</t>
  </si>
  <si>
    <t>Barres de seuils</t>
  </si>
  <si>
    <t>2.2</t>
  </si>
  <si>
    <t>Revêtements muraux</t>
  </si>
  <si>
    <t>2.2.1</t>
  </si>
  <si>
    <t>Faîence murale grès cérame</t>
  </si>
  <si>
    <t>2.3</t>
  </si>
  <si>
    <t>Traitement du joint de dilatation</t>
  </si>
  <si>
    <t>Sous total Revêtements de sols / revêtements muraux</t>
  </si>
  <si>
    <t>PEINTURE</t>
  </si>
  <si>
    <t>Sur ouvrage neufs</t>
  </si>
  <si>
    <t>3.1.1</t>
  </si>
  <si>
    <t>Subjectile béton ou maçonneries enduites</t>
  </si>
  <si>
    <t>3.1.2</t>
  </si>
  <si>
    <t>Subjectile plaques de parements plâtre cartonné</t>
  </si>
  <si>
    <t>Murs</t>
  </si>
  <si>
    <t>Plafonds</t>
  </si>
  <si>
    <t>3.1.3</t>
  </si>
  <si>
    <t>Subjectile bois massifs et Médium - brut</t>
  </si>
  <si>
    <t>3.1.4</t>
  </si>
  <si>
    <t>Subjectile bois massifs et Médium - prépeint</t>
  </si>
  <si>
    <t>Plinthes</t>
  </si>
  <si>
    <t>3.1.5</t>
  </si>
  <si>
    <t>Subjectile métal</t>
  </si>
  <si>
    <t>E</t>
  </si>
  <si>
    <t>3.1.6</t>
  </si>
  <si>
    <t>Subjectile canalisations PVC</t>
  </si>
  <si>
    <t>3.2</t>
  </si>
  <si>
    <t>Sur ouvrage existants</t>
  </si>
  <si>
    <t>3.2.1</t>
  </si>
  <si>
    <t>Subjectile béton ou maçonneries enduits + ratissage</t>
  </si>
  <si>
    <t>3.3</t>
  </si>
  <si>
    <t>Nettoyage final</t>
  </si>
  <si>
    <t>u</t>
  </si>
  <si>
    <t>Sous total Peinture</t>
  </si>
  <si>
    <t xml:space="preserve">TOTAL HT </t>
  </si>
  <si>
    <t>T.V.A 20%</t>
  </si>
  <si>
    <t>TOTAL TTC</t>
  </si>
  <si>
    <t>Intervention dans faux plafonds suspendus</t>
  </si>
  <si>
    <t>Echaufaudage  roulant</t>
  </si>
  <si>
    <t>F</t>
  </si>
  <si>
    <t>Dépose et repose de dalles de faux plafonds démontables</t>
  </si>
  <si>
    <t>Dépose et repose de dalles de faux plafonds</t>
  </si>
  <si>
    <t>Sous total rachaissement Hall</t>
  </si>
  <si>
    <t>TRANCHE OPTIONNELLE RAFRAICHISSEMENT DU HALL</t>
  </si>
  <si>
    <t>TOTAL HT  TRANCHE OPTIONNELLE</t>
  </si>
  <si>
    <t>T.V.A 20% TRANCHE OPTIONNELLE</t>
  </si>
  <si>
    <t>TOTAL TTC TRANCHE OPTIONNELLE</t>
  </si>
  <si>
    <t>TOTAL HT AVEC TRANCHE OPTIONNELLE</t>
  </si>
  <si>
    <t>TOTAL  TTC AVEC TRANCHE OPTIONNELLE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</si>
</sst>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€"/>
    <numFmt numFmtId="165" formatCode="_-* #,##0.00\ _€_-;\-* #,##0.00\ _€_-;_-* &quot;-&quot;??\ _€_-;_-@_-"/>
    <numFmt numFmtId="166" formatCode="#,##0.00\ &quot;€&quot;"/>
  </numFmts>
  <fonts count="32" x14ac:knownFonts="1">
    <font>
      <sz val="12"/>
      <color theme="1"/>
      <name val="Aileron"/>
    </font>
    <font>
      <sz val="10"/>
      <color rgb="FF000000"/>
      <name val="Aileron Black"/>
    </font>
    <font>
      <sz val="10"/>
      <color rgb="FF000000"/>
      <name val="Aileron Black"/>
      <family val="3"/>
    </font>
    <font>
      <sz val="10"/>
      <color rgb="FF000000"/>
      <name val="Aileron"/>
    </font>
    <font>
      <sz val="12"/>
      <color indexed="8"/>
      <name val="Arial"/>
      <family val="2"/>
    </font>
    <font>
      <sz val="6"/>
      <color rgb="FF000000"/>
      <name val="Aileron"/>
      <family val="3"/>
    </font>
    <font>
      <sz val="8"/>
      <color rgb="FF000000"/>
      <name val="Aileron"/>
      <family val="3"/>
    </font>
    <font>
      <b/>
      <sz val="10"/>
      <color rgb="FF000000"/>
      <name val="Aileron"/>
      <family val="3"/>
    </font>
    <font>
      <sz val="12"/>
      <color theme="0"/>
      <name val="Aileron"/>
      <family val="3"/>
    </font>
    <font>
      <b/>
      <sz val="8"/>
      <color theme="0"/>
      <name val="Aileron"/>
      <family val="3"/>
    </font>
    <font>
      <b/>
      <sz val="8"/>
      <color rgb="FFFFFFFF"/>
      <name val="Aileron"/>
      <family val="3"/>
    </font>
    <font>
      <b/>
      <sz val="9"/>
      <color indexed="8"/>
      <name val="Aileron"/>
      <family val="3"/>
    </font>
    <font>
      <sz val="9"/>
      <color indexed="8"/>
      <name val="Aileron"/>
      <family val="3"/>
    </font>
    <font>
      <sz val="9"/>
      <color indexed="8"/>
      <name val="Aileron Black"/>
      <family val="3"/>
    </font>
    <font>
      <sz val="9"/>
      <name val="Aileron"/>
    </font>
    <font>
      <sz val="9"/>
      <color rgb="FF000000"/>
      <name val="Aileron"/>
      <family val="3"/>
    </font>
    <font>
      <b/>
      <sz val="9"/>
      <color indexed="8"/>
      <name val="Aileron"/>
    </font>
    <font>
      <sz val="9"/>
      <color rgb="FF000000"/>
      <name val="Aileron"/>
    </font>
    <font>
      <sz val="9"/>
      <color indexed="8"/>
      <name val="Aileron"/>
    </font>
    <font>
      <sz val="9"/>
      <color theme="1"/>
      <name val="Aileron"/>
      <family val="3"/>
    </font>
    <font>
      <sz val="9"/>
      <color theme="1"/>
      <name val="Aileron"/>
    </font>
    <font>
      <u/>
      <sz val="9"/>
      <color indexed="8"/>
      <name val="Aileron"/>
      <family val="3"/>
    </font>
    <font>
      <u/>
      <sz val="9"/>
      <name val="Aileron"/>
    </font>
    <font>
      <i/>
      <u/>
      <sz val="9"/>
      <color rgb="FF000000"/>
      <name val="Aileron"/>
    </font>
    <font>
      <b/>
      <u val="singleAccounting"/>
      <sz val="9"/>
      <color indexed="8"/>
      <name val="Aileron"/>
    </font>
    <font>
      <sz val="9"/>
      <color theme="4"/>
      <name val="Aileron"/>
    </font>
    <font>
      <b/>
      <sz val="9"/>
      <name val="Aileron"/>
    </font>
    <font>
      <b/>
      <sz val="12"/>
      <color indexed="8"/>
      <name val="Aileron"/>
    </font>
    <font>
      <sz val="8"/>
      <color indexed="8"/>
      <name val="Aileron"/>
    </font>
    <font>
      <sz val="8"/>
      <color indexed="8"/>
      <name val="Aileron"/>
      <family val="3"/>
    </font>
    <font>
      <b/>
      <sz val="8"/>
      <color indexed="8"/>
      <name val="Aileron"/>
      <family val="3"/>
    </font>
    <font>
      <b/>
      <sz val="8"/>
      <name val="Aileron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medium">
        <color rgb="FF000000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4" fillId="0" borderId="0" xfId="0" applyFont="1"/>
    <xf numFmtId="0" fontId="8" fillId="2" borderId="15" xfId="0" applyFont="1" applyFill="1" applyBorder="1"/>
    <xf numFmtId="0" fontId="9" fillId="2" borderId="16" xfId="0" applyFont="1" applyFill="1" applyBorder="1" applyAlignment="1">
      <alignment horizontal="left" vertical="center"/>
    </xf>
    <xf numFmtId="0" fontId="9" fillId="2" borderId="16" xfId="0" applyFont="1" applyFill="1" applyBorder="1" applyAlignment="1">
      <alignment horizontal="center" vertical="center"/>
    </xf>
    <xf numFmtId="2" fontId="10" fillId="3" borderId="17" xfId="0" applyNumberFormat="1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/>
    </xf>
    <xf numFmtId="0" fontId="11" fillId="0" borderId="19" xfId="0" applyFont="1" applyBorder="1" applyAlignment="1">
      <alignment horizontal="center"/>
    </xf>
    <xf numFmtId="0" fontId="11" fillId="0" borderId="20" xfId="0" applyFont="1" applyBorder="1"/>
    <xf numFmtId="0" fontId="12" fillId="0" borderId="20" xfId="0" applyFont="1" applyBorder="1" applyAlignment="1">
      <alignment horizontal="center" vertical="center"/>
    </xf>
    <xf numFmtId="2" fontId="12" fillId="0" borderId="20" xfId="0" applyNumberFormat="1" applyFont="1" applyBorder="1" applyAlignment="1">
      <alignment horizontal="center" vertical="center"/>
    </xf>
    <xf numFmtId="164" fontId="12" fillId="0" borderId="20" xfId="0" applyNumberFormat="1" applyFont="1" applyBorder="1" applyAlignment="1">
      <alignment horizontal="right" vertical="center"/>
    </xf>
    <xf numFmtId="165" fontId="12" fillId="0" borderId="21" xfId="0" applyNumberFormat="1" applyFont="1" applyBorder="1" applyAlignment="1">
      <alignment horizontal="right" vertical="center"/>
    </xf>
    <xf numFmtId="0" fontId="13" fillId="0" borderId="19" xfId="0" applyFont="1" applyBorder="1" applyAlignment="1">
      <alignment horizontal="center"/>
    </xf>
    <xf numFmtId="0" fontId="13" fillId="0" borderId="22" xfId="0" applyFont="1" applyBorder="1"/>
    <xf numFmtId="0" fontId="12" fillId="0" borderId="22" xfId="0" applyFont="1" applyBorder="1" applyAlignment="1">
      <alignment horizontal="center" vertical="center"/>
    </xf>
    <xf numFmtId="2" fontId="12" fillId="0" borderId="22" xfId="0" applyNumberFormat="1" applyFont="1" applyBorder="1" applyAlignment="1">
      <alignment horizontal="center" vertical="center"/>
    </xf>
    <xf numFmtId="164" fontId="12" fillId="0" borderId="22" xfId="0" applyNumberFormat="1" applyFont="1" applyBorder="1" applyAlignment="1">
      <alignment horizontal="right" vertical="center"/>
    </xf>
    <xf numFmtId="165" fontId="12" fillId="0" borderId="23" xfId="0" applyNumberFormat="1" applyFont="1" applyBorder="1" applyAlignment="1">
      <alignment horizontal="right" vertical="center"/>
    </xf>
    <xf numFmtId="0" fontId="11" fillId="0" borderId="22" xfId="0" applyFont="1" applyBorder="1"/>
    <xf numFmtId="2" fontId="14" fillId="0" borderId="20" xfId="0" applyNumberFormat="1" applyFont="1" applyBorder="1" applyAlignment="1">
      <alignment horizontal="center" vertical="center"/>
    </xf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left"/>
    </xf>
    <xf numFmtId="2" fontId="12" fillId="0" borderId="0" xfId="0" applyNumberFormat="1" applyFont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0" fontId="17" fillId="0" borderId="20" xfId="0" applyFont="1" applyBorder="1" applyAlignment="1">
      <alignment horizontal="left"/>
    </xf>
    <xf numFmtId="0" fontId="18" fillId="0" borderId="0" xfId="0" applyFont="1"/>
    <xf numFmtId="166" fontId="18" fillId="0" borderId="0" xfId="0" applyNumberFormat="1" applyFont="1"/>
    <xf numFmtId="0" fontId="19" fillId="0" borderId="20" xfId="0" applyFont="1" applyBorder="1" applyAlignment="1">
      <alignment horizontal="left"/>
    </xf>
    <xf numFmtId="0" fontId="19" fillId="0" borderId="20" xfId="0" applyFont="1" applyBorder="1" applyAlignment="1">
      <alignment horizontal="center" vertical="center"/>
    </xf>
    <xf numFmtId="164" fontId="19" fillId="0" borderId="20" xfId="0" applyNumberFormat="1" applyFont="1" applyBorder="1" applyAlignment="1">
      <alignment horizontal="right" vertical="center"/>
    </xf>
    <xf numFmtId="165" fontId="19" fillId="0" borderId="23" xfId="0" applyNumberFormat="1" applyFont="1" applyBorder="1" applyAlignment="1">
      <alignment horizontal="right" vertical="center"/>
    </xf>
    <xf numFmtId="0" fontId="20" fillId="0" borderId="20" xfId="0" applyFont="1" applyBorder="1" applyAlignment="1">
      <alignment horizontal="left"/>
    </xf>
    <xf numFmtId="0" fontId="20" fillId="0" borderId="20" xfId="0" applyFont="1" applyBorder="1" applyAlignment="1">
      <alignment horizontal="center" vertical="center"/>
    </xf>
    <xf numFmtId="164" fontId="20" fillId="0" borderId="20" xfId="0" applyNumberFormat="1" applyFont="1" applyBorder="1" applyAlignment="1">
      <alignment horizontal="right" vertical="center"/>
    </xf>
    <xf numFmtId="0" fontId="21" fillId="0" borderId="22" xfId="0" applyFont="1" applyBorder="1" applyAlignment="1">
      <alignment horizontal="center" vertical="center"/>
    </xf>
    <xf numFmtId="2" fontId="22" fillId="0" borderId="22" xfId="0" applyNumberFormat="1" applyFont="1" applyBorder="1" applyAlignment="1">
      <alignment horizontal="center" vertical="center"/>
    </xf>
    <xf numFmtId="164" fontId="21" fillId="0" borderId="22" xfId="0" applyNumberFormat="1" applyFont="1" applyBorder="1" applyAlignment="1">
      <alignment horizontal="right" vertical="center"/>
    </xf>
    <xf numFmtId="166" fontId="4" fillId="0" borderId="0" xfId="0" applyNumberFormat="1" applyFont="1"/>
    <xf numFmtId="0" fontId="15" fillId="0" borderId="20" xfId="0" applyFont="1" applyBorder="1" applyAlignment="1">
      <alignment horizontal="left" indent="2"/>
    </xf>
    <xf numFmtId="2" fontId="14" fillId="0" borderId="22" xfId="0" applyNumberFormat="1" applyFont="1" applyBorder="1" applyAlignment="1">
      <alignment horizontal="center" vertical="center"/>
    </xf>
    <xf numFmtId="0" fontId="23" fillId="0" borderId="20" xfId="0" applyFont="1" applyBorder="1" applyAlignment="1">
      <alignment horizontal="right" indent="2"/>
    </xf>
    <xf numFmtId="165" fontId="24" fillId="0" borderId="23" xfId="0" applyNumberFormat="1" applyFont="1" applyBorder="1" applyAlignment="1">
      <alignment horizontal="right" vertical="center"/>
    </xf>
    <xf numFmtId="0" fontId="17" fillId="0" borderId="20" xfId="0" applyFont="1" applyBorder="1" applyAlignment="1">
      <alignment horizontal="left" indent="1"/>
    </xf>
    <xf numFmtId="0" fontId="15" fillId="0" borderId="20" xfId="0" applyFont="1" applyBorder="1" applyAlignment="1">
      <alignment horizontal="left" indent="1"/>
    </xf>
    <xf numFmtId="0" fontId="19" fillId="0" borderId="19" xfId="0" applyFont="1" applyBorder="1" applyAlignment="1">
      <alignment horizontal="center"/>
    </xf>
    <xf numFmtId="0" fontId="20" fillId="0" borderId="19" xfId="0" applyFont="1" applyBorder="1" applyAlignment="1">
      <alignment horizontal="center"/>
    </xf>
    <xf numFmtId="0" fontId="20" fillId="0" borderId="20" xfId="0" applyFont="1" applyBorder="1"/>
    <xf numFmtId="165" fontId="20" fillId="0" borderId="23" xfId="0" applyNumberFormat="1" applyFont="1" applyBorder="1" applyAlignment="1">
      <alignment horizontal="right" vertical="center"/>
    </xf>
    <xf numFmtId="0" fontId="25" fillId="0" borderId="19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3" fillId="4" borderId="24" xfId="0" applyFont="1" applyFill="1" applyBorder="1" applyAlignment="1">
      <alignment vertical="center"/>
    </xf>
    <xf numFmtId="0" fontId="12" fillId="4" borderId="25" xfId="0" applyFont="1" applyFill="1" applyBorder="1" applyAlignment="1">
      <alignment vertical="center"/>
    </xf>
    <xf numFmtId="0" fontId="12" fillId="4" borderId="25" xfId="0" applyFont="1" applyFill="1" applyBorder="1" applyAlignment="1">
      <alignment horizontal="center" vertical="center"/>
    </xf>
    <xf numFmtId="2" fontId="12" fillId="4" borderId="25" xfId="0" applyNumberFormat="1" applyFont="1" applyFill="1" applyBorder="1" applyAlignment="1">
      <alignment horizontal="center" vertical="center"/>
    </xf>
    <xf numFmtId="164" fontId="12" fillId="4" borderId="25" xfId="0" applyNumberFormat="1" applyFont="1" applyFill="1" applyBorder="1" applyAlignment="1">
      <alignment horizontal="center" vertical="center"/>
    </xf>
    <xf numFmtId="165" fontId="26" fillId="4" borderId="26" xfId="0" applyNumberFormat="1" applyFont="1" applyFill="1" applyBorder="1" applyAlignment="1">
      <alignment horizontal="center" vertical="center"/>
    </xf>
    <xf numFmtId="165" fontId="11" fillId="4" borderId="26" xfId="0" applyNumberFormat="1" applyFont="1" applyFill="1" applyBorder="1" applyAlignment="1">
      <alignment horizontal="center" vertical="center"/>
    </xf>
    <xf numFmtId="0" fontId="27" fillId="0" borderId="20" xfId="0" applyFont="1" applyBorder="1"/>
    <xf numFmtId="0" fontId="28" fillId="0" borderId="24" xfId="0" applyFont="1" applyBorder="1" applyAlignment="1">
      <alignment vertical="center"/>
    </xf>
    <xf numFmtId="0" fontId="29" fillId="0" borderId="25" xfId="0" applyFont="1" applyBorder="1" applyAlignment="1">
      <alignment vertical="center"/>
    </xf>
    <xf numFmtId="0" fontId="30" fillId="0" borderId="25" xfId="0" applyFont="1" applyBorder="1" applyAlignment="1">
      <alignment horizontal="center" vertical="center"/>
    </xf>
    <xf numFmtId="2" fontId="30" fillId="0" borderId="25" xfId="0" applyNumberFormat="1" applyFont="1" applyBorder="1" applyAlignment="1">
      <alignment horizontal="center" vertical="center"/>
    </xf>
    <xf numFmtId="164" fontId="30" fillId="0" borderId="25" xfId="0" applyNumberFormat="1" applyFont="1" applyBorder="1" applyAlignment="1">
      <alignment horizontal="center" vertical="center"/>
    </xf>
    <xf numFmtId="165" fontId="31" fillId="0" borderId="26" xfId="0" applyNumberFormat="1" applyFont="1" applyBorder="1" applyAlignment="1">
      <alignment horizontal="center" vertical="center"/>
    </xf>
    <xf numFmtId="165" fontId="30" fillId="0" borderId="26" xfId="0" applyNumberFormat="1" applyFont="1" applyBorder="1" applyAlignment="1">
      <alignment horizontal="center" vertical="center"/>
    </xf>
    <xf numFmtId="0" fontId="4" fillId="0" borderId="24" xfId="0" applyFont="1" applyBorder="1"/>
    <xf numFmtId="0" fontId="4" fillId="0" borderId="25" xfId="0" applyFont="1" applyBorder="1"/>
    <xf numFmtId="0" fontId="4" fillId="0" borderId="25" xfId="0" applyFont="1" applyBorder="1" applyAlignment="1">
      <alignment horizontal="center" vertical="center"/>
    </xf>
    <xf numFmtId="2" fontId="4" fillId="0" borderId="25" xfId="0" applyNumberFormat="1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 indent="4"/>
    </xf>
    <xf numFmtId="0" fontId="2" fillId="0" borderId="8" xfId="0" applyFont="1" applyBorder="1" applyAlignment="1">
      <alignment horizontal="left" vertical="center" wrapText="1" indent="4"/>
    </xf>
    <xf numFmtId="0" fontId="2" fillId="0" borderId="10" xfId="0" applyFont="1" applyBorder="1" applyAlignment="1">
      <alignment horizontal="left" vertical="center" wrapText="1" indent="4"/>
    </xf>
    <xf numFmtId="0" fontId="2" fillId="0" borderId="11" xfId="0" applyFont="1" applyBorder="1" applyAlignment="1">
      <alignment horizontal="left" vertical="center" wrapText="1" indent="4"/>
    </xf>
    <xf numFmtId="17" fontId="6" fillId="0" borderId="9" xfId="0" applyNumberFormat="1" applyFont="1" applyBorder="1" applyAlignment="1">
      <alignment horizontal="center" vertical="center"/>
    </xf>
    <xf numFmtId="17" fontId="6" fillId="0" borderId="5" xfId="0" applyNumberFormat="1" applyFont="1" applyBorder="1" applyAlignment="1">
      <alignment horizontal="center" vertical="center"/>
    </xf>
    <xf numFmtId="17" fontId="6" fillId="0" borderId="6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lexandra/c/Alexandra/R2M/Sorgues/PRO/Cuisine/APS-Lyc&#233;e%20de%20Sorgues-13.10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OS-OEUVRE"/>
      <sheetName val="CHARPENTE-ETANCH"/>
      <sheetName val="CLOISON-DOUBLAGE-FX PLAF"/>
      <sheetName val="REVET-SOLS-MURS"/>
      <sheetName val="ASCENSEUR"/>
      <sheetName val="MENUIS-EXTER"/>
      <sheetName val="MENUIS-INTER"/>
      <sheetName val="SERRURERIE"/>
      <sheetName val="PEINTURE"/>
      <sheetName val="RECAP"/>
      <sheetName val="Feuil2"/>
      <sheetName val="REVET_SOLS_MUR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36870-7DBC-034D-878C-F4BB06A8E832}">
  <dimension ref="A1:I90"/>
  <sheetViews>
    <sheetView tabSelected="1" view="pageLayout" zoomScale="140" zoomScaleNormal="160" zoomScaleSheetLayoutView="140" zoomScalePageLayoutView="140" workbookViewId="0">
      <selection activeCell="A91" sqref="A91"/>
    </sheetView>
  </sheetViews>
  <sheetFormatPr baseColWidth="10" defaultColWidth="10.7109375" defaultRowHeight="16" x14ac:dyDescent="0.2"/>
  <cols>
    <col min="1" max="1" width="6.42578125" style="1" customWidth="1"/>
    <col min="2" max="2" width="40.85546875" style="1" customWidth="1"/>
    <col min="3" max="3" width="3.28515625" style="72" customWidth="1"/>
    <col min="4" max="4" width="8" style="73" customWidth="1"/>
    <col min="5" max="5" width="9.42578125" style="72" customWidth="1"/>
    <col min="6" max="6" width="10.7109375" style="72" customWidth="1"/>
    <col min="7" max="7" width="10.7109375" style="1"/>
    <col min="8" max="8" width="17.42578125" style="1" customWidth="1"/>
    <col min="9" max="16384" width="10.7109375" style="1"/>
  </cols>
  <sheetData>
    <row r="1" spans="1:9" ht="39" customHeight="1" x14ac:dyDescent="0.2">
      <c r="A1" s="74" t="s">
        <v>0</v>
      </c>
      <c r="B1" s="75"/>
      <c r="C1" s="75"/>
      <c r="D1" s="75"/>
      <c r="E1" s="75"/>
      <c r="F1" s="76"/>
    </row>
    <row r="2" spans="1:9" x14ac:dyDescent="0.2">
      <c r="A2" s="77" t="s">
        <v>1</v>
      </c>
      <c r="B2" s="78"/>
      <c r="C2" s="78"/>
      <c r="D2" s="78"/>
      <c r="E2" s="78"/>
      <c r="F2" s="79"/>
    </row>
    <row r="3" spans="1:9" ht="16" customHeight="1" x14ac:dyDescent="0.2">
      <c r="A3" s="80" t="s">
        <v>2</v>
      </c>
      <c r="B3" s="81"/>
      <c r="C3" s="84">
        <v>45962</v>
      </c>
      <c r="D3" s="85"/>
      <c r="E3" s="85"/>
      <c r="F3" s="86"/>
    </row>
    <row r="4" spans="1:9" ht="32" customHeight="1" thickBot="1" x14ac:dyDescent="0.25">
      <c r="A4" s="82"/>
      <c r="B4" s="83"/>
      <c r="C4" s="87" t="s">
        <v>3</v>
      </c>
      <c r="D4" s="88"/>
      <c r="E4" s="88"/>
      <c r="F4" s="89"/>
    </row>
    <row r="5" spans="1:9" ht="27" customHeight="1" x14ac:dyDescent="0.2">
      <c r="A5" s="2"/>
      <c r="B5" s="3" t="s">
        <v>2</v>
      </c>
      <c r="C5" s="4" t="s">
        <v>4</v>
      </c>
      <c r="D5" s="5" t="s">
        <v>5</v>
      </c>
      <c r="E5" s="4" t="s">
        <v>6</v>
      </c>
      <c r="F5" s="6" t="s">
        <v>7</v>
      </c>
    </row>
    <row r="6" spans="1:9" x14ac:dyDescent="0.2">
      <c r="A6" s="7"/>
      <c r="B6" s="8"/>
      <c r="C6" s="9"/>
      <c r="D6" s="10"/>
      <c r="E6" s="11"/>
      <c r="F6" s="12"/>
    </row>
    <row r="7" spans="1:9" x14ac:dyDescent="0.2">
      <c r="A7" s="13">
        <v>1</v>
      </c>
      <c r="B7" s="14" t="s">
        <v>8</v>
      </c>
      <c r="C7" s="15"/>
      <c r="D7" s="16"/>
      <c r="E7" s="17"/>
      <c r="F7" s="18"/>
    </row>
    <row r="8" spans="1:9" x14ac:dyDescent="0.2">
      <c r="A8" s="13"/>
      <c r="B8" s="14"/>
      <c r="C8" s="9"/>
      <c r="D8" s="10"/>
      <c r="E8" s="11"/>
      <c r="F8" s="12"/>
    </row>
    <row r="9" spans="1:9" x14ac:dyDescent="0.2">
      <c r="A9" s="7" t="s">
        <v>9</v>
      </c>
      <c r="B9" s="19" t="s">
        <v>10</v>
      </c>
      <c r="C9" s="9"/>
      <c r="D9" s="20"/>
      <c r="E9" s="11"/>
      <c r="F9" s="12"/>
    </row>
    <row r="10" spans="1:9" x14ac:dyDescent="0.2">
      <c r="A10" s="21" t="s">
        <v>11</v>
      </c>
      <c r="B10" s="22" t="s">
        <v>12</v>
      </c>
      <c r="C10" s="9" t="s">
        <v>13</v>
      </c>
      <c r="D10" s="20">
        <f>45.45*2</f>
        <v>90.9</v>
      </c>
      <c r="E10" s="11"/>
      <c r="F10" s="18">
        <f t="shared" ref="F10:F45" si="0">E10*D10</f>
        <v>0</v>
      </c>
      <c r="H10" s="23"/>
    </row>
    <row r="11" spans="1:9" x14ac:dyDescent="0.2">
      <c r="A11" s="21" t="s">
        <v>14</v>
      </c>
      <c r="B11" s="22" t="s">
        <v>15</v>
      </c>
      <c r="C11" s="9" t="s">
        <v>13</v>
      </c>
      <c r="D11" s="20">
        <v>45</v>
      </c>
      <c r="E11" s="11"/>
      <c r="F11" s="18">
        <f t="shared" si="0"/>
        <v>0</v>
      </c>
      <c r="H11" s="24"/>
    </row>
    <row r="12" spans="1:9" x14ac:dyDescent="0.2">
      <c r="A12" s="21" t="s">
        <v>16</v>
      </c>
      <c r="B12" s="22" t="s">
        <v>17</v>
      </c>
      <c r="C12" s="9" t="s">
        <v>13</v>
      </c>
      <c r="D12" s="20">
        <f>18.2+45</f>
        <v>63.2</v>
      </c>
      <c r="E12" s="11"/>
      <c r="F12" s="18">
        <f t="shared" si="0"/>
        <v>0</v>
      </c>
      <c r="H12" s="24"/>
    </row>
    <row r="13" spans="1:9" x14ac:dyDescent="0.2">
      <c r="A13" s="21" t="s">
        <v>18</v>
      </c>
      <c r="B13" s="22" t="s">
        <v>19</v>
      </c>
      <c r="C13" s="9" t="s">
        <v>13</v>
      </c>
      <c r="D13" s="20">
        <f>97+62.8</f>
        <v>159.80000000000001</v>
      </c>
      <c r="E13" s="11"/>
      <c r="F13" s="18">
        <f t="shared" si="0"/>
        <v>0</v>
      </c>
      <c r="H13" s="24"/>
    </row>
    <row r="14" spans="1:9" x14ac:dyDescent="0.2">
      <c r="A14" s="21" t="s">
        <v>20</v>
      </c>
      <c r="B14" s="22" t="s">
        <v>21</v>
      </c>
      <c r="C14" s="9" t="s">
        <v>13</v>
      </c>
      <c r="D14" s="20">
        <f>25+27</f>
        <v>52</v>
      </c>
      <c r="E14" s="11"/>
      <c r="F14" s="18">
        <f t="shared" si="0"/>
        <v>0</v>
      </c>
    </row>
    <row r="15" spans="1:9" x14ac:dyDescent="0.2">
      <c r="A15" s="21" t="s">
        <v>22</v>
      </c>
      <c r="B15" s="25" t="s">
        <v>23</v>
      </c>
      <c r="C15" s="9" t="s">
        <v>13</v>
      </c>
      <c r="D15" s="20">
        <v>26</v>
      </c>
      <c r="E15" s="11"/>
      <c r="F15" s="18">
        <f t="shared" si="0"/>
        <v>0</v>
      </c>
      <c r="H15" s="26"/>
      <c r="I15" s="27"/>
    </row>
    <row r="16" spans="1:9" x14ac:dyDescent="0.2">
      <c r="A16" s="21" t="s">
        <v>24</v>
      </c>
      <c r="B16" s="28" t="s">
        <v>25</v>
      </c>
      <c r="C16" s="29" t="s">
        <v>26</v>
      </c>
      <c r="D16" s="20">
        <v>25</v>
      </c>
      <c r="E16" s="30"/>
      <c r="F16" s="31">
        <f t="shared" si="0"/>
        <v>0</v>
      </c>
      <c r="H16" s="26"/>
      <c r="I16" s="27"/>
    </row>
    <row r="17" spans="1:9" x14ac:dyDescent="0.2">
      <c r="A17" s="21" t="s">
        <v>27</v>
      </c>
      <c r="B17" s="32" t="s">
        <v>28</v>
      </c>
      <c r="C17" s="33" t="s">
        <v>4</v>
      </c>
      <c r="D17" s="20">
        <v>19</v>
      </c>
      <c r="E17" s="30"/>
      <c r="F17" s="31">
        <f t="shared" si="0"/>
        <v>0</v>
      </c>
      <c r="H17" s="26"/>
      <c r="I17" s="27"/>
    </row>
    <row r="18" spans="1:9" x14ac:dyDescent="0.2">
      <c r="A18" s="21" t="s">
        <v>29</v>
      </c>
      <c r="B18" s="32" t="s">
        <v>30</v>
      </c>
      <c r="C18" s="33" t="s">
        <v>4</v>
      </c>
      <c r="D18" s="20">
        <v>2</v>
      </c>
      <c r="E18" s="30"/>
      <c r="F18" s="31">
        <f t="shared" si="0"/>
        <v>0</v>
      </c>
      <c r="H18" s="26"/>
      <c r="I18" s="27"/>
    </row>
    <row r="19" spans="1:9" x14ac:dyDescent="0.2">
      <c r="A19" s="21"/>
      <c r="B19" s="32"/>
      <c r="C19" s="33"/>
      <c r="D19" s="20"/>
      <c r="E19" s="34"/>
      <c r="F19" s="31"/>
      <c r="H19" s="26"/>
      <c r="I19" s="27"/>
    </row>
    <row r="20" spans="1:9" x14ac:dyDescent="0.2">
      <c r="A20" s="7" t="s">
        <v>31</v>
      </c>
      <c r="B20" s="19" t="s">
        <v>32</v>
      </c>
      <c r="C20" s="35"/>
      <c r="D20" s="36"/>
      <c r="E20" s="37"/>
      <c r="F20" s="31"/>
      <c r="H20" s="26"/>
      <c r="I20" s="27"/>
    </row>
    <row r="21" spans="1:9" x14ac:dyDescent="0.2">
      <c r="A21" s="21" t="s">
        <v>33</v>
      </c>
      <c r="B21" s="25" t="s">
        <v>34</v>
      </c>
      <c r="C21" s="9" t="s">
        <v>13</v>
      </c>
      <c r="D21" s="20">
        <v>309</v>
      </c>
      <c r="E21" s="11"/>
      <c r="F21" s="31">
        <f t="shared" si="0"/>
        <v>0</v>
      </c>
      <c r="H21" s="26"/>
      <c r="I21" s="27"/>
    </row>
    <row r="22" spans="1:9" x14ac:dyDescent="0.2">
      <c r="A22" s="21" t="s">
        <v>35</v>
      </c>
      <c r="B22" s="25" t="s">
        <v>36</v>
      </c>
      <c r="C22" s="9" t="s">
        <v>13</v>
      </c>
      <c r="D22" s="20">
        <v>48.3</v>
      </c>
      <c r="E22" s="11"/>
      <c r="F22" s="31">
        <f t="shared" si="0"/>
        <v>0</v>
      </c>
    </row>
    <row r="23" spans="1:9" x14ac:dyDescent="0.2">
      <c r="A23" s="21" t="s">
        <v>37</v>
      </c>
      <c r="B23" s="25" t="s">
        <v>38</v>
      </c>
      <c r="C23" s="9" t="s">
        <v>13</v>
      </c>
      <c r="D23" s="20">
        <v>14.4</v>
      </c>
      <c r="E23" s="11"/>
      <c r="F23" s="31">
        <f t="shared" si="0"/>
        <v>0</v>
      </c>
      <c r="I23" s="38"/>
    </row>
    <row r="24" spans="1:9" x14ac:dyDescent="0.2">
      <c r="A24" s="21" t="s">
        <v>39</v>
      </c>
      <c r="B24" s="25" t="s">
        <v>40</v>
      </c>
      <c r="C24" s="9" t="s">
        <v>13</v>
      </c>
      <c r="D24" s="20">
        <v>16</v>
      </c>
      <c r="E24" s="11"/>
      <c r="F24" s="31">
        <f>E24*D24</f>
        <v>0</v>
      </c>
    </row>
    <row r="25" spans="1:9" x14ac:dyDescent="0.2">
      <c r="A25" s="21" t="s">
        <v>41</v>
      </c>
      <c r="B25" s="25" t="s">
        <v>42</v>
      </c>
      <c r="C25" s="9" t="s">
        <v>13</v>
      </c>
      <c r="D25" s="20">
        <v>132</v>
      </c>
      <c r="E25" s="11"/>
      <c r="F25" s="31">
        <f t="shared" ref="F25:F28" si="1">E25*D25</f>
        <v>0</v>
      </c>
    </row>
    <row r="26" spans="1:9" x14ac:dyDescent="0.2">
      <c r="A26" s="21" t="s">
        <v>43</v>
      </c>
      <c r="B26" s="25" t="s">
        <v>44</v>
      </c>
      <c r="C26" s="9" t="s">
        <v>13</v>
      </c>
      <c r="D26" s="20">
        <v>41</v>
      </c>
      <c r="E26" s="11"/>
      <c r="F26" s="31">
        <f t="shared" si="1"/>
        <v>0</v>
      </c>
    </row>
    <row r="27" spans="1:9" x14ac:dyDescent="0.2">
      <c r="A27" s="21" t="s">
        <v>45</v>
      </c>
      <c r="B27" s="25" t="s">
        <v>46</v>
      </c>
      <c r="C27" s="9" t="s">
        <v>26</v>
      </c>
      <c r="D27" s="20">
        <v>71</v>
      </c>
      <c r="E27" s="11"/>
      <c r="F27" s="31">
        <f t="shared" si="1"/>
        <v>0</v>
      </c>
    </row>
    <row r="28" spans="1:9" x14ac:dyDescent="0.2">
      <c r="A28" s="21"/>
      <c r="B28" s="25" t="s">
        <v>47</v>
      </c>
      <c r="C28" s="9" t="s">
        <v>4</v>
      </c>
      <c r="D28" s="20">
        <v>4</v>
      </c>
      <c r="E28" s="11"/>
      <c r="F28" s="31">
        <f t="shared" si="1"/>
        <v>0</v>
      </c>
    </row>
    <row r="29" spans="1:9" x14ac:dyDescent="0.2">
      <c r="A29" s="21"/>
      <c r="B29" s="39"/>
      <c r="C29" s="15"/>
      <c r="D29" s="40"/>
      <c r="E29" s="17"/>
      <c r="F29" s="18"/>
    </row>
    <row r="30" spans="1:9" x14ac:dyDescent="0.2">
      <c r="A30" s="21"/>
      <c r="B30" s="41" t="s">
        <v>48</v>
      </c>
      <c r="C30" s="15"/>
      <c r="D30" s="40"/>
      <c r="E30" s="17"/>
      <c r="F30" s="42">
        <f>SUM(F10:F28)</f>
        <v>0</v>
      </c>
    </row>
    <row r="31" spans="1:9" x14ac:dyDescent="0.2">
      <c r="A31" s="21"/>
      <c r="B31" s="43"/>
      <c r="C31" s="9"/>
      <c r="D31" s="20"/>
      <c r="E31" s="11"/>
      <c r="F31" s="31"/>
    </row>
    <row r="32" spans="1:9" x14ac:dyDescent="0.2">
      <c r="A32" s="13">
        <v>2</v>
      </c>
      <c r="B32" s="14" t="s">
        <v>49</v>
      </c>
      <c r="C32" s="15"/>
      <c r="D32" s="40"/>
      <c r="E32" s="17"/>
      <c r="F32" s="31"/>
    </row>
    <row r="33" spans="1:6" x14ac:dyDescent="0.2">
      <c r="A33" s="13"/>
      <c r="B33" s="14"/>
      <c r="C33" s="9"/>
      <c r="D33" s="20"/>
      <c r="E33" s="11"/>
      <c r="F33" s="31"/>
    </row>
    <row r="34" spans="1:6" x14ac:dyDescent="0.2">
      <c r="A34" s="7" t="s">
        <v>50</v>
      </c>
      <c r="B34" s="19" t="s">
        <v>51</v>
      </c>
      <c r="C34" s="9"/>
      <c r="D34" s="20"/>
      <c r="E34" s="11"/>
      <c r="F34" s="31"/>
    </row>
    <row r="35" spans="1:6" x14ac:dyDescent="0.2">
      <c r="A35" s="21" t="s">
        <v>52</v>
      </c>
      <c r="B35" s="25" t="s">
        <v>53</v>
      </c>
      <c r="C35" s="9" t="s">
        <v>13</v>
      </c>
      <c r="D35" s="20">
        <f>200+214</f>
        <v>414</v>
      </c>
      <c r="E35" s="11"/>
      <c r="F35" s="31">
        <f t="shared" si="0"/>
        <v>0</v>
      </c>
    </row>
    <row r="36" spans="1:6" x14ac:dyDescent="0.2">
      <c r="A36" s="21" t="s">
        <v>54</v>
      </c>
      <c r="B36" s="22" t="s">
        <v>55</v>
      </c>
      <c r="C36" s="9" t="s">
        <v>13</v>
      </c>
      <c r="D36" s="20">
        <v>31</v>
      </c>
      <c r="E36" s="11"/>
      <c r="F36" s="31">
        <f t="shared" si="0"/>
        <v>0</v>
      </c>
    </row>
    <row r="37" spans="1:6" x14ac:dyDescent="0.2">
      <c r="A37" s="21"/>
      <c r="B37" s="44" t="s">
        <v>56</v>
      </c>
      <c r="C37" s="9" t="s">
        <v>26</v>
      </c>
      <c r="D37" s="20">
        <v>48</v>
      </c>
      <c r="E37" s="11"/>
      <c r="F37" s="31">
        <f t="shared" si="0"/>
        <v>0</v>
      </c>
    </row>
    <row r="38" spans="1:6" x14ac:dyDescent="0.2">
      <c r="A38" s="21" t="s">
        <v>57</v>
      </c>
      <c r="B38" s="22" t="s">
        <v>58</v>
      </c>
      <c r="C38" s="9" t="s">
        <v>13</v>
      </c>
      <c r="D38" s="20">
        <v>180</v>
      </c>
      <c r="E38" s="11"/>
      <c r="F38" s="31">
        <f t="shared" si="0"/>
        <v>0</v>
      </c>
    </row>
    <row r="39" spans="1:6" x14ac:dyDescent="0.2">
      <c r="A39" s="21" t="s">
        <v>59</v>
      </c>
      <c r="B39" s="22" t="s">
        <v>60</v>
      </c>
      <c r="C39" s="9" t="s">
        <v>13</v>
      </c>
      <c r="D39" s="20">
        <v>155</v>
      </c>
      <c r="E39" s="11"/>
      <c r="F39" s="31">
        <f t="shared" si="0"/>
        <v>0</v>
      </c>
    </row>
    <row r="40" spans="1:6" x14ac:dyDescent="0.2">
      <c r="A40" s="21" t="s">
        <v>61</v>
      </c>
      <c r="B40" s="22" t="s">
        <v>62</v>
      </c>
      <c r="C40" s="9" t="s">
        <v>26</v>
      </c>
      <c r="D40" s="20">
        <f>3+2</f>
        <v>5</v>
      </c>
      <c r="E40" s="11"/>
      <c r="F40" s="31">
        <f t="shared" si="0"/>
        <v>0</v>
      </c>
    </row>
    <row r="41" spans="1:6" x14ac:dyDescent="0.2">
      <c r="A41" s="45"/>
      <c r="B41" s="28"/>
      <c r="C41" s="29"/>
      <c r="D41" s="20"/>
      <c r="E41" s="30"/>
      <c r="F41" s="31"/>
    </row>
    <row r="42" spans="1:6" x14ac:dyDescent="0.2">
      <c r="A42" s="7" t="s">
        <v>63</v>
      </c>
      <c r="B42" s="19" t="s">
        <v>64</v>
      </c>
      <c r="C42" s="9"/>
      <c r="D42" s="20"/>
      <c r="E42" s="11"/>
      <c r="F42" s="31"/>
    </row>
    <row r="43" spans="1:6" x14ac:dyDescent="0.2">
      <c r="A43" s="21" t="s">
        <v>65</v>
      </c>
      <c r="B43" s="22" t="s">
        <v>66</v>
      </c>
      <c r="C43" s="9" t="s">
        <v>13</v>
      </c>
      <c r="D43" s="20">
        <f>60+62</f>
        <v>122</v>
      </c>
      <c r="E43" s="17"/>
      <c r="F43" s="31">
        <f t="shared" si="0"/>
        <v>0</v>
      </c>
    </row>
    <row r="44" spans="1:6" x14ac:dyDescent="0.2">
      <c r="A44" s="45"/>
      <c r="B44" s="28"/>
      <c r="C44" s="29"/>
      <c r="D44" s="20"/>
      <c r="E44" s="30"/>
      <c r="F44" s="31">
        <f t="shared" si="0"/>
        <v>0</v>
      </c>
    </row>
    <row r="45" spans="1:6" x14ac:dyDescent="0.2">
      <c r="A45" s="7" t="s">
        <v>67</v>
      </c>
      <c r="B45" s="19" t="s">
        <v>68</v>
      </c>
      <c r="C45" s="9" t="s">
        <v>26</v>
      </c>
      <c r="D45" s="20">
        <v>53</v>
      </c>
      <c r="E45" s="11"/>
      <c r="F45" s="31">
        <f t="shared" si="0"/>
        <v>0</v>
      </c>
    </row>
    <row r="46" spans="1:6" x14ac:dyDescent="0.2">
      <c r="A46" s="21"/>
      <c r="B46" s="39"/>
      <c r="C46" s="15"/>
      <c r="D46" s="40"/>
      <c r="E46" s="17"/>
      <c r="F46" s="18"/>
    </row>
    <row r="47" spans="1:6" x14ac:dyDescent="0.2">
      <c r="A47" s="21"/>
      <c r="B47" s="41" t="s">
        <v>69</v>
      </c>
      <c r="C47" s="15"/>
      <c r="D47" s="40"/>
      <c r="E47" s="17"/>
      <c r="F47" s="42">
        <f>SUM(F33:F43)</f>
        <v>0</v>
      </c>
    </row>
    <row r="48" spans="1:6" x14ac:dyDescent="0.2">
      <c r="A48" s="7"/>
      <c r="B48" s="43"/>
      <c r="C48" s="9"/>
      <c r="D48" s="20"/>
      <c r="E48" s="11"/>
      <c r="F48" s="18"/>
    </row>
    <row r="49" spans="1:6" x14ac:dyDescent="0.2">
      <c r="A49" s="13">
        <v>3</v>
      </c>
      <c r="B49" s="14" t="s">
        <v>70</v>
      </c>
      <c r="C49" s="15"/>
      <c r="D49" s="40"/>
      <c r="E49" s="17"/>
      <c r="F49" s="18"/>
    </row>
    <row r="50" spans="1:6" x14ac:dyDescent="0.2">
      <c r="A50" s="13"/>
      <c r="B50" s="14"/>
      <c r="C50" s="9"/>
      <c r="D50" s="20"/>
      <c r="E50" s="11"/>
      <c r="F50" s="18"/>
    </row>
    <row r="51" spans="1:6" x14ac:dyDescent="0.2">
      <c r="A51" s="7">
        <v>3.1</v>
      </c>
      <c r="B51" s="19" t="s">
        <v>71</v>
      </c>
      <c r="C51" s="9"/>
      <c r="D51" s="20"/>
      <c r="E51" s="11"/>
      <c r="F51" s="18"/>
    </row>
    <row r="52" spans="1:6" x14ac:dyDescent="0.2">
      <c r="A52" s="46" t="s">
        <v>72</v>
      </c>
      <c r="B52" s="47" t="s">
        <v>73</v>
      </c>
      <c r="C52" s="33" t="s">
        <v>13</v>
      </c>
      <c r="D52" s="20">
        <v>5</v>
      </c>
      <c r="E52" s="34"/>
      <c r="F52" s="48">
        <f t="shared" ref="F52" si="2">E52*D52</f>
        <v>0</v>
      </c>
    </row>
    <row r="53" spans="1:6" x14ac:dyDescent="0.2">
      <c r="A53" s="46" t="s">
        <v>74</v>
      </c>
      <c r="B53" s="47" t="s">
        <v>75</v>
      </c>
      <c r="C53" s="33"/>
      <c r="D53" s="20"/>
      <c r="E53" s="34"/>
      <c r="F53" s="48"/>
    </row>
    <row r="54" spans="1:6" x14ac:dyDescent="0.2">
      <c r="A54" s="46"/>
      <c r="B54" s="47" t="s">
        <v>76</v>
      </c>
      <c r="C54" s="33" t="s">
        <v>13</v>
      </c>
      <c r="D54" s="20">
        <f>315+186</f>
        <v>501</v>
      </c>
      <c r="E54" s="34"/>
      <c r="F54" s="48">
        <f t="shared" ref="F54:F60" si="3">E54*D54</f>
        <v>0</v>
      </c>
    </row>
    <row r="55" spans="1:6" x14ac:dyDescent="0.2">
      <c r="A55" s="49"/>
      <c r="B55" s="47" t="s">
        <v>77</v>
      </c>
      <c r="C55" s="33" t="s">
        <v>13</v>
      </c>
      <c r="D55" s="20">
        <f>30+38</f>
        <v>68</v>
      </c>
      <c r="E55" s="34"/>
      <c r="F55" s="48">
        <f t="shared" si="3"/>
        <v>0</v>
      </c>
    </row>
    <row r="56" spans="1:6" x14ac:dyDescent="0.2">
      <c r="A56" s="50" t="s">
        <v>78</v>
      </c>
      <c r="B56" s="51" t="s">
        <v>79</v>
      </c>
      <c r="C56" s="33" t="s">
        <v>13</v>
      </c>
      <c r="D56" s="20">
        <v>12</v>
      </c>
      <c r="E56" s="34"/>
      <c r="F56" s="48">
        <f t="shared" si="3"/>
        <v>0</v>
      </c>
    </row>
    <row r="57" spans="1:6" x14ac:dyDescent="0.2">
      <c r="A57" s="50" t="s">
        <v>80</v>
      </c>
      <c r="B57" s="51" t="s">
        <v>81</v>
      </c>
      <c r="C57" s="33"/>
      <c r="D57" s="20"/>
      <c r="E57" s="34"/>
      <c r="F57" s="48"/>
    </row>
    <row r="58" spans="1:6" x14ac:dyDescent="0.2">
      <c r="A58" s="50"/>
      <c r="B58" s="47" t="s">
        <v>82</v>
      </c>
      <c r="C58" s="33" t="s">
        <v>26</v>
      </c>
      <c r="D58" s="20">
        <f>208+115</f>
        <v>323</v>
      </c>
      <c r="E58" s="34"/>
      <c r="F58" s="48">
        <f t="shared" ref="F58" si="4">E58*D58</f>
        <v>0</v>
      </c>
    </row>
    <row r="59" spans="1:6" x14ac:dyDescent="0.2">
      <c r="A59" s="50" t="s">
        <v>83</v>
      </c>
      <c r="B59" s="47" t="s">
        <v>84</v>
      </c>
      <c r="C59" s="33" t="s">
        <v>85</v>
      </c>
      <c r="D59" s="20">
        <v>1</v>
      </c>
      <c r="E59" s="34"/>
      <c r="F59" s="48">
        <f t="shared" si="3"/>
        <v>0</v>
      </c>
    </row>
    <row r="60" spans="1:6" x14ac:dyDescent="0.2">
      <c r="A60" s="50" t="s">
        <v>86</v>
      </c>
      <c r="B60" s="47" t="s">
        <v>87</v>
      </c>
      <c r="C60" s="33" t="s">
        <v>85</v>
      </c>
      <c r="D60" s="20">
        <v>1</v>
      </c>
      <c r="E60" s="34"/>
      <c r="F60" s="48">
        <f t="shared" si="3"/>
        <v>0</v>
      </c>
    </row>
    <row r="61" spans="1:6" x14ac:dyDescent="0.2">
      <c r="A61" s="50"/>
      <c r="B61" s="51"/>
      <c r="C61" s="9"/>
      <c r="D61" s="20"/>
      <c r="E61" s="11"/>
      <c r="F61" s="18"/>
    </row>
    <row r="62" spans="1:6" x14ac:dyDescent="0.2">
      <c r="A62" s="7" t="s">
        <v>88</v>
      </c>
      <c r="B62" s="19" t="s">
        <v>89</v>
      </c>
      <c r="C62" s="9"/>
      <c r="D62" s="20"/>
      <c r="E62" s="11"/>
      <c r="F62" s="18"/>
    </row>
    <row r="63" spans="1:6" x14ac:dyDescent="0.2">
      <c r="A63" s="46" t="s">
        <v>90</v>
      </c>
      <c r="B63" s="47" t="s">
        <v>91</v>
      </c>
      <c r="C63" s="33"/>
      <c r="D63" s="20"/>
      <c r="E63" s="34"/>
      <c r="F63" s="48"/>
    </row>
    <row r="64" spans="1:6" x14ac:dyDescent="0.2">
      <c r="A64" s="46"/>
      <c r="B64" s="47" t="s">
        <v>76</v>
      </c>
      <c r="C64" s="33" t="s">
        <v>13</v>
      </c>
      <c r="D64" s="20">
        <f>255+123</f>
        <v>378</v>
      </c>
      <c r="E64" s="34"/>
      <c r="F64" s="48">
        <f>E64*D64</f>
        <v>0</v>
      </c>
    </row>
    <row r="65" spans="1:6" x14ac:dyDescent="0.2">
      <c r="A65" s="46"/>
      <c r="B65" s="47" t="s">
        <v>77</v>
      </c>
      <c r="C65" s="33" t="s">
        <v>13</v>
      </c>
      <c r="D65" s="20">
        <v>51</v>
      </c>
      <c r="E65" s="34"/>
      <c r="F65" s="48">
        <f>E65*D65</f>
        <v>0</v>
      </c>
    </row>
    <row r="66" spans="1:6" x14ac:dyDescent="0.2">
      <c r="A66" s="50"/>
      <c r="B66" s="51"/>
      <c r="C66" s="9"/>
      <c r="D66" s="20"/>
      <c r="E66" s="11"/>
      <c r="F66" s="18"/>
    </row>
    <row r="67" spans="1:6" x14ac:dyDescent="0.2">
      <c r="A67" s="7" t="s">
        <v>92</v>
      </c>
      <c r="B67" s="19" t="s">
        <v>93</v>
      </c>
      <c r="C67" s="9" t="s">
        <v>94</v>
      </c>
      <c r="D67" s="20">
        <v>1</v>
      </c>
      <c r="E67" s="11"/>
      <c r="F67" s="18">
        <f>E67*D67</f>
        <v>0</v>
      </c>
    </row>
    <row r="68" spans="1:6" x14ac:dyDescent="0.2">
      <c r="A68" s="21"/>
      <c r="B68" s="39"/>
      <c r="C68" s="15"/>
      <c r="D68" s="40"/>
      <c r="E68" s="17"/>
      <c r="F68" s="18"/>
    </row>
    <row r="69" spans="1:6" x14ac:dyDescent="0.2">
      <c r="A69" s="21"/>
      <c r="B69" s="41" t="s">
        <v>95</v>
      </c>
      <c r="C69" s="15"/>
      <c r="D69" s="16"/>
      <c r="E69" s="17"/>
      <c r="F69" s="42">
        <f>SUM(F52:F67)</f>
        <v>0</v>
      </c>
    </row>
    <row r="70" spans="1:6" ht="17" thickBot="1" x14ac:dyDescent="0.25">
      <c r="A70" s="7"/>
      <c r="B70" s="8"/>
      <c r="C70" s="9"/>
      <c r="D70" s="10"/>
      <c r="E70" s="11"/>
      <c r="F70" s="12"/>
    </row>
    <row r="71" spans="1:6" ht="26" customHeight="1" thickBot="1" x14ac:dyDescent="0.25">
      <c r="A71" s="52" t="s">
        <v>96</v>
      </c>
      <c r="B71" s="53"/>
      <c r="C71" s="54"/>
      <c r="D71" s="55"/>
      <c r="E71" s="56"/>
      <c r="F71" s="57">
        <f>F69+F47+F30</f>
        <v>0</v>
      </c>
    </row>
    <row r="72" spans="1:6" ht="26" customHeight="1" thickBot="1" x14ac:dyDescent="0.25">
      <c r="A72" s="52" t="s">
        <v>97</v>
      </c>
      <c r="B72" s="53"/>
      <c r="C72" s="54"/>
      <c r="D72" s="55"/>
      <c r="E72" s="56"/>
      <c r="F72" s="58">
        <f>F71*0.2</f>
        <v>0</v>
      </c>
    </row>
    <row r="73" spans="1:6" ht="26" customHeight="1" thickBot="1" x14ac:dyDescent="0.25">
      <c r="A73" s="52" t="s">
        <v>98</v>
      </c>
      <c r="B73" s="53"/>
      <c r="C73" s="54"/>
      <c r="D73" s="55"/>
      <c r="E73" s="56"/>
      <c r="F73" s="58">
        <f>F71+F72</f>
        <v>0</v>
      </c>
    </row>
    <row r="74" spans="1:6" x14ac:dyDescent="0.2">
      <c r="A74" s="50"/>
      <c r="B74" s="51"/>
      <c r="C74" s="9"/>
      <c r="D74" s="10"/>
      <c r="E74" s="11"/>
      <c r="F74" s="18"/>
    </row>
    <row r="75" spans="1:6" x14ac:dyDescent="0.2">
      <c r="A75" s="50"/>
      <c r="B75" s="59" t="s">
        <v>105</v>
      </c>
      <c r="C75" s="9"/>
      <c r="D75" s="10"/>
      <c r="E75" s="11"/>
      <c r="F75" s="18"/>
    </row>
    <row r="76" spans="1:6" x14ac:dyDescent="0.2">
      <c r="A76" s="50"/>
      <c r="B76" s="51"/>
      <c r="C76" s="9"/>
      <c r="D76" s="10"/>
      <c r="E76" s="11"/>
      <c r="F76" s="18"/>
    </row>
    <row r="77" spans="1:6" x14ac:dyDescent="0.2">
      <c r="A77" s="13">
        <v>1</v>
      </c>
      <c r="B77" s="14" t="s">
        <v>99</v>
      </c>
      <c r="C77" s="15"/>
      <c r="D77" s="16"/>
      <c r="E77" s="17"/>
      <c r="F77" s="18"/>
    </row>
    <row r="78" spans="1:6" x14ac:dyDescent="0.2">
      <c r="A78" s="13"/>
      <c r="B78" s="47" t="s">
        <v>100</v>
      </c>
      <c r="C78" s="9" t="s">
        <v>101</v>
      </c>
      <c r="D78" s="10">
        <v>1</v>
      </c>
      <c r="E78" s="11"/>
      <c r="F78" s="18">
        <f t="shared" ref="F78:F80" si="5">E78*D78</f>
        <v>0</v>
      </c>
    </row>
    <row r="79" spans="1:6" x14ac:dyDescent="0.2">
      <c r="A79" s="7" t="s">
        <v>9</v>
      </c>
      <c r="B79" s="19" t="s">
        <v>102</v>
      </c>
      <c r="C79" s="9"/>
      <c r="D79" s="10"/>
      <c r="E79" s="11"/>
      <c r="F79" s="18">
        <f t="shared" si="5"/>
        <v>0</v>
      </c>
    </row>
    <row r="80" spans="1:6" x14ac:dyDescent="0.2">
      <c r="A80" s="46"/>
      <c r="B80" s="47" t="s">
        <v>103</v>
      </c>
      <c r="C80" s="33" t="s">
        <v>13</v>
      </c>
      <c r="D80" s="20">
        <v>20</v>
      </c>
      <c r="E80" s="34"/>
      <c r="F80" s="18">
        <f t="shared" si="5"/>
        <v>0</v>
      </c>
    </row>
    <row r="81" spans="1:6" x14ac:dyDescent="0.2">
      <c r="A81" s="21"/>
      <c r="B81" s="39"/>
      <c r="C81" s="15"/>
      <c r="D81" s="16"/>
      <c r="E81" s="17"/>
      <c r="F81" s="18"/>
    </row>
    <row r="82" spans="1:6" x14ac:dyDescent="0.2">
      <c r="A82" s="21"/>
      <c r="B82" s="41" t="s">
        <v>104</v>
      </c>
      <c r="C82" s="15"/>
      <c r="D82" s="16"/>
      <c r="E82" s="17"/>
      <c r="F82" s="42">
        <f>SUM(F76:F80)</f>
        <v>0</v>
      </c>
    </row>
    <row r="83" spans="1:6" ht="17" thickBot="1" x14ac:dyDescent="0.25">
      <c r="A83" s="7"/>
      <c r="B83" s="8"/>
      <c r="C83" s="9"/>
      <c r="D83" s="10"/>
      <c r="E83" s="11"/>
      <c r="F83" s="12"/>
    </row>
    <row r="84" spans="1:6" ht="26" customHeight="1" thickBot="1" x14ac:dyDescent="0.25">
      <c r="A84" s="60" t="s">
        <v>106</v>
      </c>
      <c r="B84" s="61"/>
      <c r="C84" s="62"/>
      <c r="D84" s="63"/>
      <c r="E84" s="64"/>
      <c r="F84" s="65">
        <f>F82+F63+F48</f>
        <v>0</v>
      </c>
    </row>
    <row r="85" spans="1:6" ht="26" customHeight="1" thickBot="1" x14ac:dyDescent="0.25">
      <c r="A85" s="60" t="s">
        <v>107</v>
      </c>
      <c r="B85" s="61"/>
      <c r="C85" s="62"/>
      <c r="D85" s="63"/>
      <c r="E85" s="64"/>
      <c r="F85" s="66">
        <f>F84*0.2</f>
        <v>0</v>
      </c>
    </row>
    <row r="86" spans="1:6" ht="26" customHeight="1" thickBot="1" x14ac:dyDescent="0.25">
      <c r="A86" s="60" t="s">
        <v>108</v>
      </c>
      <c r="B86" s="61"/>
      <c r="C86" s="62"/>
      <c r="D86" s="63"/>
      <c r="E86" s="64"/>
      <c r="F86" s="66">
        <f>F84+F85</f>
        <v>0</v>
      </c>
    </row>
    <row r="87" spans="1:6" ht="17" thickBot="1" x14ac:dyDescent="0.25">
      <c r="A87" s="67"/>
      <c r="B87" s="68"/>
      <c r="C87" s="69"/>
      <c r="D87" s="70"/>
      <c r="E87" s="69"/>
      <c r="F87" s="71"/>
    </row>
    <row r="88" spans="1:6" ht="26" customHeight="1" thickBot="1" x14ac:dyDescent="0.25">
      <c r="A88" s="52" t="s">
        <v>109</v>
      </c>
      <c r="B88" s="53"/>
      <c r="C88" s="54"/>
      <c r="D88" s="55"/>
      <c r="E88" s="56"/>
      <c r="F88" s="57">
        <f>F86+F71+F55</f>
        <v>0</v>
      </c>
    </row>
    <row r="89" spans="1:6" ht="26" customHeight="1" thickBot="1" x14ac:dyDescent="0.25">
      <c r="A89" s="52" t="s">
        <v>97</v>
      </c>
      <c r="B89" s="53"/>
      <c r="C89" s="54"/>
      <c r="D89" s="55"/>
      <c r="E89" s="56"/>
      <c r="F89" s="58">
        <f>F88*0.2</f>
        <v>0</v>
      </c>
    </row>
    <row r="90" spans="1:6" ht="26" customHeight="1" thickBot="1" x14ac:dyDescent="0.25">
      <c r="A90" s="52" t="s">
        <v>110</v>
      </c>
      <c r="B90" s="53"/>
      <c r="C90" s="54"/>
      <c r="D90" s="55"/>
      <c r="E90" s="56"/>
      <c r="F90" s="58">
        <f>F88+F89</f>
        <v>0</v>
      </c>
    </row>
  </sheetData>
  <mergeCells count="5">
    <mergeCell ref="A1:F1"/>
    <mergeCell ref="A2:F2"/>
    <mergeCell ref="A3:B4"/>
    <mergeCell ref="C3:F3"/>
    <mergeCell ref="C4:F4"/>
  </mergeCells>
  <pageMargins left="0.59055118110236227" right="0.59055118110236227" top="0.78740157480314965" bottom="0.59055118110236227" header="0.51181102362204722" footer="0.51181102362204722"/>
  <pageSetup scale="92" orientation="portrait" horizontalDpi="4294967292" verticalDpi="4294967292"/>
  <headerFooter>
    <oddFooter>&amp;C&amp;8Phase DCE&amp;R&amp;10&amp;P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4 - SECOND OEUVRE</vt:lpstr>
      <vt:lpstr>'LOT 4 - SECOND OEUVRE'!Impression_des_titres</vt:lpstr>
      <vt:lpstr>'LOT 4 - SECOND OEUVRE'!Zone_d_impression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2025-11-20T16:22:54Z</dcterms:created>
  <dcterms:modified xsi:type="dcterms:W3CDTF">2025-12-11T15:02:36Z</dcterms:modified>
</cp:coreProperties>
</file>